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горизонтально'!$I$73</definedName>
    <definedName name="allow_energy">'Время горизонтально'!$F$73</definedName>
    <definedName name="calc_with">'Время горизонтально'!$E$73</definedName>
    <definedName name="energy">'Время горизонтально'!$AA$4</definedName>
    <definedName name="group">'Время горизонтально'!$B$5</definedName>
    <definedName name="interval">'Время горизонтально'!$D$73</definedName>
    <definedName name="is_group">'Время горизонтально'!$G$73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горизонтально'!$B$73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горизонтально'!$H$73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8" i="1"/>
  <c r="W18" i="1"/>
  <c r="X18" i="1"/>
  <c r="Y18" i="1"/>
  <c r="Z18" i="1"/>
  <c r="K18" i="1"/>
  <c r="L18" i="1"/>
  <c r="M18" i="1"/>
  <c r="N18" i="1"/>
  <c r="O18" i="1"/>
  <c r="P18" i="1"/>
  <c r="Q18" i="1"/>
  <c r="R18" i="1"/>
  <c r="S18" i="1"/>
  <c r="T18" i="1"/>
  <c r="U18" i="1"/>
  <c r="V18" i="1"/>
  <c r="D18" i="1"/>
  <c r="E18" i="1"/>
  <c r="F18" i="1"/>
  <c r="G18" i="1"/>
  <c r="H18" i="1"/>
  <c r="I18" i="1"/>
  <c r="J18" i="1"/>
  <c r="C18" i="1"/>
</calcChain>
</file>

<file path=xl/sharedStrings.xml><?xml version="1.0" encoding="utf-8"?>
<sst xmlns="http://schemas.openxmlformats.org/spreadsheetml/2006/main" count="76" uniqueCount="50">
  <si>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</si>
  <si>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</si>
  <si>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</si>
  <si>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</si>
  <si>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</si>
  <si>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</si>
  <si>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</si>
  <si>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</si>
  <si>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</si>
  <si>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</si>
  <si>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</si>
  <si>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</si>
  <si>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</si>
  <si>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</si>
  <si>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</si>
  <si>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</si>
  <si>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</si>
  <si>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</si>
  <si>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</si>
  <si>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</si>
  <si>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</si>
  <si>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</si>
  <si>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</si>
  <si>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</si>
  <si>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</si>
  <si>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</si>
  <si>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</si>
  <si>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</si>
  <si>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</si>
  <si>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</si>
  <si>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</si>
  <si>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</si>
  <si>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</si>
  <si>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</si>
  <si>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</si>
  <si>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</si>
  <si>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</si>
  <si>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</si>
  <si>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</si>
  <si>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РП 110 кВ Красавино</t>
  </si>
  <si>
    <t xml:space="preserve"> РП 110 Красавино СЭВ ао RS</t>
  </si>
  <si>
    <t xml:space="preserve"> РП 110 Красавино СЭВ ап RS</t>
  </si>
  <si>
    <t xml:space="preserve"> РП 110 Красавино-В.Устюг 1 ао RS</t>
  </si>
  <si>
    <t xml:space="preserve"> РП 110 Красавино-В.Устюг 1 ап RS</t>
  </si>
  <si>
    <t xml:space="preserve"> РП 110 Красавино-В.Устюг 2 ао RS</t>
  </si>
  <si>
    <t xml:space="preserve"> РП 110 Красавино-В.Устюг 2 ап RS</t>
  </si>
  <si>
    <t xml:space="preserve"> РП 110 Красавино-Заовражье 1 ао RS</t>
  </si>
  <si>
    <t xml:space="preserve"> РП 110 Красавино-Заовражье 1 ап RS</t>
  </si>
  <si>
    <t xml:space="preserve"> РП 110 Красавино-Заовражье 2 ао RS</t>
  </si>
  <si>
    <t xml:space="preserve"> РП 110 Красавино-Заовражье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</si>
</sst>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3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699.6</v>
      </c>
      <c r="D8" s="15">
        <v>686.4</v>
      </c>
      <c r="E8" s="15">
        <v>699.6</v>
      </c>
      <c r="F8" s="15">
        <v>686.4</v>
      </c>
      <c r="G8" s="15">
        <v>792</v>
      </c>
      <c r="H8" s="15">
        <v>1016.4</v>
      </c>
      <c r="I8" s="15">
        <v>1042.8</v>
      </c>
      <c r="J8" s="15">
        <v>1069.2</v>
      </c>
      <c r="K8" s="15">
        <v>1214.4000000000001</v>
      </c>
      <c r="L8" s="16">
        <v>1214.4000000000001</v>
      </c>
      <c r="M8" s="16">
        <v>1254</v>
      </c>
      <c r="N8" s="16">
        <v>1174.8</v>
      </c>
      <c r="O8" s="16">
        <v>699.6</v>
      </c>
      <c r="P8" s="16">
        <v>699.6</v>
      </c>
      <c r="Q8" s="16">
        <v>726</v>
      </c>
      <c r="R8" s="16">
        <v>686.4</v>
      </c>
      <c r="S8" s="16">
        <v>660</v>
      </c>
      <c r="T8" s="16">
        <v>633.6</v>
      </c>
      <c r="U8" s="16">
        <v>646.80000000000007</v>
      </c>
      <c r="V8" s="16">
        <v>660</v>
      </c>
      <c r="W8" s="16">
        <v>633.6</v>
      </c>
      <c r="X8" s="16">
        <v>633.6</v>
      </c>
      <c r="Y8" s="16">
        <v>633.6</v>
      </c>
      <c r="Z8" s="55">
        <v>594</v>
      </c>
      <c r="AA8" s="23">
        <v>19456.799999999996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18902.400000000001</v>
      </c>
      <c r="D10" s="15">
        <v>19562.400000000001</v>
      </c>
      <c r="E10" s="15">
        <v>19456.8</v>
      </c>
      <c r="F10" s="15">
        <v>19998</v>
      </c>
      <c r="G10" s="15">
        <v>20605.2</v>
      </c>
      <c r="H10" s="15">
        <v>20433.600000000002</v>
      </c>
      <c r="I10" s="15">
        <v>20697.600000000002</v>
      </c>
      <c r="J10" s="15">
        <v>20605.2</v>
      </c>
      <c r="K10" s="15">
        <v>21700.799999999999</v>
      </c>
      <c r="L10" s="16">
        <v>21806.400000000001</v>
      </c>
      <c r="M10" s="16">
        <v>21780</v>
      </c>
      <c r="N10" s="16">
        <v>20235.600000000002</v>
      </c>
      <c r="O10" s="16">
        <v>20895.600000000002</v>
      </c>
      <c r="P10" s="16">
        <v>20922</v>
      </c>
      <c r="Q10" s="16">
        <v>17833.2</v>
      </c>
      <c r="R10" s="16">
        <v>21001.200000000001</v>
      </c>
      <c r="S10" s="16">
        <v>20816.400000000001</v>
      </c>
      <c r="T10" s="16">
        <v>20486.400000000001</v>
      </c>
      <c r="U10" s="16">
        <v>21146.400000000001</v>
      </c>
      <c r="V10" s="16">
        <v>20169.600000000002</v>
      </c>
      <c r="W10" s="16">
        <v>19628.400000000001</v>
      </c>
      <c r="X10" s="16">
        <v>19483.2</v>
      </c>
      <c r="Y10" s="16">
        <v>19918.8</v>
      </c>
      <c r="Z10" s="55">
        <v>20182.8</v>
      </c>
      <c r="AA10" s="65">
        <v>488268.00000000006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20130</v>
      </c>
      <c r="D12" s="15">
        <v>20816.400000000001</v>
      </c>
      <c r="E12" s="15">
        <v>20737.2</v>
      </c>
      <c r="F12" s="15">
        <v>21278.400000000001</v>
      </c>
      <c r="G12" s="15">
        <v>21951.600000000002</v>
      </c>
      <c r="H12" s="15">
        <v>21766.799999999999</v>
      </c>
      <c r="I12" s="15">
        <v>22044</v>
      </c>
      <c r="J12" s="15">
        <v>21898.799999999999</v>
      </c>
      <c r="K12" s="15">
        <v>22994.400000000001</v>
      </c>
      <c r="L12" s="16">
        <v>23060.400000000001</v>
      </c>
      <c r="M12" s="16">
        <v>23073.600000000002</v>
      </c>
      <c r="N12" s="16">
        <v>21423.600000000002</v>
      </c>
      <c r="O12" s="16">
        <v>22228.799999999999</v>
      </c>
      <c r="P12" s="16">
        <v>22176</v>
      </c>
      <c r="Q12" s="16">
        <v>18876</v>
      </c>
      <c r="R12" s="16">
        <v>22281.600000000002</v>
      </c>
      <c r="S12" s="16">
        <v>22083.600000000002</v>
      </c>
      <c r="T12" s="16">
        <v>21753.600000000002</v>
      </c>
      <c r="U12" s="16">
        <v>22466.400000000001</v>
      </c>
      <c r="V12" s="16">
        <v>21436.799999999999</v>
      </c>
      <c r="W12" s="16">
        <v>20869.2</v>
      </c>
      <c r="X12" s="16">
        <v>20724</v>
      </c>
      <c r="Y12" s="16">
        <v>21172.799999999999</v>
      </c>
      <c r="Z12" s="55">
        <v>21489.600000000002</v>
      </c>
      <c r="AA12" s="65">
        <v>518733.59999999992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765.6</v>
      </c>
      <c r="D14" s="15">
        <v>132</v>
      </c>
      <c r="E14" s="15">
        <v>237.6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13.200000000000001</v>
      </c>
      <c r="Q14" s="16">
        <v>1372.8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52.800000000000004</v>
      </c>
      <c r="X14" s="16">
        <v>66</v>
      </c>
      <c r="Y14" s="16">
        <v>13.200000000000001</v>
      </c>
      <c r="Z14" s="55">
        <v>0</v>
      </c>
      <c r="AA14" s="65">
        <v>2653.2</v>
      </c>
    </row>
    <row r="15" spans="1:27" x14ac:dyDescent="0.2">
      <c r="A15" s="7"/>
      <c r="B15" s="8" t="s">
        <v>47</v>
      </c>
      <c r="C15" s="14">
        <v>382.8</v>
      </c>
      <c r="D15" s="15">
        <v>369.6</v>
      </c>
      <c r="E15" s="15">
        <v>369.6</v>
      </c>
      <c r="F15" s="15">
        <v>660</v>
      </c>
      <c r="G15" s="15">
        <v>1399.2</v>
      </c>
      <c r="H15" s="15">
        <v>1557.6000000000001</v>
      </c>
      <c r="I15" s="15">
        <v>1966.8</v>
      </c>
      <c r="J15" s="15">
        <v>2006.4</v>
      </c>
      <c r="K15" s="15">
        <v>3207.6</v>
      </c>
      <c r="L15" s="16">
        <v>3326.4</v>
      </c>
      <c r="M15" s="16">
        <v>3352.8</v>
      </c>
      <c r="N15" s="16">
        <v>1676.4</v>
      </c>
      <c r="O15" s="16">
        <v>1821.6000000000001</v>
      </c>
      <c r="P15" s="16">
        <v>1887.6000000000001</v>
      </c>
      <c r="Q15" s="16">
        <v>132</v>
      </c>
      <c r="R15" s="16">
        <v>1848</v>
      </c>
      <c r="S15" s="16">
        <v>1623.6000000000001</v>
      </c>
      <c r="T15" s="16">
        <v>1280.4000000000001</v>
      </c>
      <c r="U15" s="16">
        <v>1953.6000000000001</v>
      </c>
      <c r="V15" s="16">
        <v>1029.5999999999999</v>
      </c>
      <c r="W15" s="16">
        <v>475.2</v>
      </c>
      <c r="X15" s="16">
        <v>369.6</v>
      </c>
      <c r="Y15" s="16">
        <v>646.80000000000007</v>
      </c>
      <c r="Z15" s="55">
        <v>778.80000000000007</v>
      </c>
      <c r="AA15" s="65">
        <v>34122</v>
      </c>
    </row>
    <row r="16" spans="1:27" x14ac:dyDescent="0.2">
      <c r="A16" s="7"/>
      <c r="B16" s="8" t="s">
        <v>48</v>
      </c>
      <c r="C16" s="14">
        <v>726</v>
      </c>
      <c r="D16" s="15">
        <v>66</v>
      </c>
      <c r="E16" s="15">
        <v>171.6</v>
      </c>
      <c r="F16" s="15">
        <v>0</v>
      </c>
      <c r="G16" s="15">
        <v>0</v>
      </c>
      <c r="H16" s="15">
        <v>0</v>
      </c>
      <c r="I16" s="15">
        <v>0</v>
      </c>
      <c r="J16" s="15">
        <v>13.200000000000001</v>
      </c>
      <c r="K16" s="15">
        <v>0</v>
      </c>
      <c r="L16" s="16">
        <v>0</v>
      </c>
      <c r="M16" s="16">
        <v>0</v>
      </c>
      <c r="N16" s="16">
        <v>13.200000000000001</v>
      </c>
      <c r="O16" s="16">
        <v>0</v>
      </c>
      <c r="P16" s="16">
        <v>0</v>
      </c>
      <c r="Q16" s="16">
        <v>1214.4000000000001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13.200000000000001</v>
      </c>
      <c r="X16" s="16">
        <v>13.200000000000001</v>
      </c>
      <c r="Y16" s="16">
        <v>0</v>
      </c>
      <c r="Z16" s="55">
        <v>0</v>
      </c>
      <c r="AA16" s="65">
        <v>2230.7999999999997</v>
      </c>
    </row>
    <row r="17" spans="1:27" x14ac:dyDescent="0.2">
      <c r="A17" s="7"/>
      <c r="B17" s="8" t="s">
        <v>49</v>
      </c>
      <c r="C17" s="14">
        <v>541.20000000000005</v>
      </c>
      <c r="D17" s="15">
        <v>580.80000000000007</v>
      </c>
      <c r="E17" s="15">
        <v>541.20000000000005</v>
      </c>
      <c r="F17" s="15">
        <v>910.80000000000007</v>
      </c>
      <c r="G17" s="15">
        <v>1518</v>
      </c>
      <c r="H17" s="15">
        <v>1135.2</v>
      </c>
      <c r="I17" s="15">
        <v>1557.6000000000001</v>
      </c>
      <c r="J17" s="15">
        <v>1544.4</v>
      </c>
      <c r="K17" s="15">
        <v>2745.6</v>
      </c>
      <c r="L17" s="16">
        <v>2824.8</v>
      </c>
      <c r="M17" s="16">
        <v>2864.4</v>
      </c>
      <c r="N17" s="16">
        <v>1214.4000000000001</v>
      </c>
      <c r="O17" s="16">
        <v>2376</v>
      </c>
      <c r="P17" s="16">
        <v>2336.4</v>
      </c>
      <c r="Q17" s="16">
        <v>198</v>
      </c>
      <c r="R17" s="16">
        <v>2362.8000000000002</v>
      </c>
      <c r="S17" s="16">
        <v>2151.6</v>
      </c>
      <c r="T17" s="16">
        <v>1808.4</v>
      </c>
      <c r="U17" s="16">
        <v>2508</v>
      </c>
      <c r="V17" s="16">
        <v>1478.4</v>
      </c>
      <c r="W17" s="16">
        <v>924</v>
      </c>
      <c r="X17" s="16">
        <v>778.80000000000007</v>
      </c>
      <c r="Y17" s="16">
        <v>1161.6000000000001</v>
      </c>
      <c r="Z17" s="55">
        <v>1372.8</v>
      </c>
      <c r="AA17" s="65">
        <v>37435.200000000012</v>
      </c>
    </row>
    <row r="18" spans="1:27" s="63" customFormat="1" ht="16.5" thickBot="1" x14ac:dyDescent="0.3">
      <c r="A18" s="58"/>
      <c r="B18" s="59" t="s">
        <v>2</v>
      </c>
      <c r="C18" s="60">
        <f>SUM(C8:C17)</f>
        <v>42147.6</v>
      </c>
      <c r="D18" s="60">
        <f>SUM(D8:D17)</f>
        <v>42213.600000000006</v>
      </c>
      <c r="E18" s="60">
        <f>SUM(E8:E17)</f>
        <v>42213.599999999991</v>
      </c>
      <c r="F18" s="60">
        <f>SUM(F8:F17)</f>
        <v>43533.600000000006</v>
      </c>
      <c r="G18" s="60">
        <f>SUM(G8:G17)</f>
        <v>46266</v>
      </c>
      <c r="H18" s="60">
        <f>SUM(H8:H17)</f>
        <v>45909.599999999999</v>
      </c>
      <c r="I18" s="60">
        <f>SUM(I8:I17)</f>
        <v>47308.800000000003</v>
      </c>
      <c r="J18" s="60">
        <f>SUM(J8:J17)</f>
        <v>47137.2</v>
      </c>
      <c r="K18" s="60">
        <f>SUM(K8:K17)</f>
        <v>51862.8</v>
      </c>
      <c r="L18" s="60">
        <f>SUM(L8:L17)</f>
        <v>52232.400000000009</v>
      </c>
      <c r="M18" s="60">
        <f>SUM(M8:M17)</f>
        <v>52324.80000000001</v>
      </c>
      <c r="N18" s="60">
        <f>SUM(N8:N17)</f>
        <v>45738</v>
      </c>
      <c r="O18" s="60">
        <f>SUM(O8:O17)</f>
        <v>48021.599999999999</v>
      </c>
      <c r="P18" s="60">
        <f>SUM(P8:P17)</f>
        <v>48034.799999999996</v>
      </c>
      <c r="Q18" s="60">
        <f>SUM(Q8:Q17)</f>
        <v>40352.400000000001</v>
      </c>
      <c r="R18" s="60">
        <f>SUM(R8:R17)</f>
        <v>48180.000000000007</v>
      </c>
      <c r="S18" s="60">
        <f>SUM(S8:S17)</f>
        <v>47335.199999999997</v>
      </c>
      <c r="T18" s="60">
        <f>SUM(T8:T17)</f>
        <v>45962.400000000009</v>
      </c>
      <c r="U18" s="60">
        <f>SUM(U8:U17)</f>
        <v>48721.200000000004</v>
      </c>
      <c r="V18" s="60">
        <f>SUM(V8:V17)</f>
        <v>44774.400000000001</v>
      </c>
      <c r="W18" s="60">
        <f>SUM(W8:W17)</f>
        <v>42596.399999999994</v>
      </c>
      <c r="X18" s="60">
        <f>SUM(X8:X17)</f>
        <v>42068.4</v>
      </c>
      <c r="Y18" s="60">
        <f>SUM(Y8:Y17)</f>
        <v>43546.799999999996</v>
      </c>
      <c r="Z18" s="61">
        <f>SUM(Z8:Z17)</f>
        <v>44418.000000000007</v>
      </c>
      <c r="AA18" s="62">
        <f>SUM(AA8:AA17)</f>
        <v>1102899.5999999999</v>
      </c>
    </row>
    <row r="73" spans="2:9" ht="17.25" hidden="1" customHeight="1" x14ac:dyDescent="0.2">
      <c r="B73" s="5" t="s">
        <v>33</v>
      </c>
      <c r="C73" s="4"/>
      <c r="D73" s="9">
        <v>1</v>
      </c>
      <c r="E73" s="10">
        <v>0</v>
      </c>
      <c r="F73" s="10">
        <v>0</v>
      </c>
      <c r="G73" s="10">
        <v>1</v>
      </c>
      <c r="H73" s="10">
        <v>1</v>
      </c>
      <c r="I73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РП 110 кВ Красавино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РП 110 кВ Красавино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2018-06-25T11:39:21Z</dcterms:modified>
</cp:coreProperties>
</file>